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27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3" l="1"/>
  <c r="E19" i="23"/>
  <c r="D19" i="23"/>
  <c r="E17" i="23" l="1"/>
  <c r="E18" i="23" s="1"/>
  <c r="D17" i="23"/>
  <c r="D18" i="23" s="1"/>
  <c r="H16" i="23" l="1"/>
  <c r="H17" i="23" l="1"/>
  <c r="H18" i="23" s="1"/>
  <c r="G20" i="23"/>
  <c r="F20" i="23"/>
  <c r="E20" i="23"/>
  <c r="D20" i="23"/>
  <c r="F10" i="23" l="1"/>
</calcChain>
</file>

<file path=xl/sharedStrings.xml><?xml version="1.0" encoding="utf-8"?>
<sst xmlns="http://schemas.openxmlformats.org/spreadsheetml/2006/main" count="35" uniqueCount="35">
  <si>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</si>
  <si>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</si>
  <si>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</si>
  <si>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</si>
  <si>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</si>
  <si>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</si>
  <si>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</si>
  <si>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</si>
  <si>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</si>
  <si>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</si>
  <si>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</si>
  <si>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</si>
  <si>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</si>
  <si>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</si>
  <si>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</si>
  <si>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</si>
  <si>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</si>
  <si>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</si>
  <si>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</si>
  <si>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</si>
  <si>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</si>
  <si>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</si>
  <si>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Исп. Романова Т.В.</t>
  </si>
  <si>
    <t>Генеральный директор  АО "Челябинскгоргаз"</t>
  </si>
  <si>
    <t>_________________________В.Г. Серадский</t>
  </si>
  <si>
    <t>Доп затраты на производство работ в зимнее время - 3,3%</t>
  </si>
  <si>
    <t>Ю.А. Седов</t>
  </si>
  <si>
    <t>Газопровод низкого давления от точки подключения до границы земельного участка по адресу: г. Челябинск, Центральный район, пос. Шершни, СНТ "Родничок", участок №12. Технологическое присоединение.</t>
  </si>
  <si>
    <t>____________________/_____________________/</t>
  </si>
  <si>
    <t>Составлен(а) в ценах на 4 квартал 2019 года</t>
  </si>
  <si>
    <t>ЛС № 02-01</t>
  </si>
  <si>
    <t>Резерв средств на непредвиденные расходы 1%</t>
  </si>
  <si>
    <t>168 715,85</t>
  </si>
  <si>
    <t>33 743,17</t>
  </si>
  <si>
    <t>202 459,02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</si>
</sst>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44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5" fillId="0" borderId="1" xfId="0" applyNumberFormat="1" applyFont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F24" sqref="F24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7" t="s">
        <v>8</v>
      </c>
      <c r="F1" s="37"/>
      <c r="G1" s="37"/>
      <c r="H1" s="37"/>
    </row>
    <row r="2" spans="1:11" ht="29.25" customHeight="1" x14ac:dyDescent="0.25">
      <c r="A2" s="28"/>
      <c r="B2" s="28"/>
      <c r="C2" s="28"/>
      <c r="E2" s="23" t="s">
        <v>23</v>
      </c>
      <c r="F2" s="23"/>
      <c r="G2" s="23"/>
      <c r="H2" s="23"/>
    </row>
    <row r="3" spans="1:11" ht="15" customHeight="1" x14ac:dyDescent="0.25">
      <c r="A3" s="29" t="s">
        <v>28</v>
      </c>
      <c r="B3" s="29"/>
      <c r="C3" s="29"/>
      <c r="E3" s="24" t="s">
        <v>24</v>
      </c>
      <c r="F3" s="24"/>
      <c r="G3" s="24"/>
      <c r="H3" s="24"/>
    </row>
    <row r="5" spans="1:11" ht="30.75" customHeight="1" x14ac:dyDescent="0.25">
      <c r="A5" s="38" t="s">
        <v>27</v>
      </c>
      <c r="B5" s="38"/>
      <c r="C5" s="38"/>
      <c r="D5" s="38"/>
      <c r="E5" s="38"/>
      <c r="F5" s="38"/>
      <c r="G5" s="38"/>
      <c r="H5" s="38"/>
      <c r="I5" s="9"/>
      <c r="J5" s="9"/>
      <c r="K5" s="9"/>
    </row>
    <row r="7" spans="1:11" ht="17.25" customHeight="1" x14ac:dyDescent="0.25">
      <c r="A7" s="39" t="s">
        <v>7</v>
      </c>
      <c r="B7" s="39"/>
      <c r="C7" s="39"/>
      <c r="D7" s="39"/>
      <c r="E7" s="39"/>
      <c r="F7" s="39"/>
      <c r="G7" s="39"/>
      <c r="H7" s="39"/>
    </row>
    <row r="8" spans="1:11" ht="12.75" customHeight="1" x14ac:dyDescent="0.25">
      <c r="A8" s="36" t="s">
        <v>12</v>
      </c>
      <c r="B8" s="36"/>
      <c r="C8" s="36"/>
      <c r="D8" s="36"/>
      <c r="E8" s="36"/>
      <c r="F8" s="36"/>
      <c r="G8" s="36"/>
      <c r="H8" s="36"/>
    </row>
    <row r="10" spans="1:11" x14ac:dyDescent="0.25">
      <c r="D10" s="10" t="s">
        <v>15</v>
      </c>
      <c r="E10" s="10"/>
      <c r="F10" s="30" t="str">
        <f>H22</f>
        <v>202 459,02</v>
      </c>
      <c r="G10" s="30"/>
      <c r="H10" t="s">
        <v>18</v>
      </c>
    </row>
    <row r="11" spans="1:11" x14ac:dyDescent="0.25">
      <c r="A11" t="s">
        <v>29</v>
      </c>
    </row>
    <row r="12" spans="1:11" ht="21" customHeight="1" x14ac:dyDescent="0.25">
      <c r="A12" s="31" t="s">
        <v>11</v>
      </c>
      <c r="B12" s="31" t="s">
        <v>17</v>
      </c>
      <c r="C12" s="31" t="s">
        <v>0</v>
      </c>
      <c r="D12" s="33" t="s">
        <v>13</v>
      </c>
      <c r="E12" s="34"/>
      <c r="F12" s="34"/>
      <c r="G12" s="34"/>
      <c r="H12" s="35"/>
    </row>
    <row r="13" spans="1:11" ht="31.5" customHeight="1" x14ac:dyDescent="0.25">
      <c r="A13" s="32"/>
      <c r="B13" s="32"/>
      <c r="C13" s="32"/>
      <c r="D13" s="5" t="s">
        <v>1</v>
      </c>
      <c r="E13" s="5" t="s">
        <v>2</v>
      </c>
      <c r="F13" s="5" t="s">
        <v>3</v>
      </c>
      <c r="G13" s="5" t="s">
        <v>4</v>
      </c>
      <c r="H13" s="5" t="s">
        <v>5</v>
      </c>
    </row>
    <row r="14" spans="1:11" s="6" customFormat="1" ht="11.25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</row>
    <row r="15" spans="1:11" ht="15.75" customHeight="1" x14ac:dyDescent="0.25">
      <c r="A15" s="14">
        <v>1</v>
      </c>
      <c r="B15" s="14"/>
      <c r="C15" s="11" t="s">
        <v>16</v>
      </c>
      <c r="D15" s="8"/>
      <c r="E15" s="8"/>
      <c r="F15" s="8"/>
      <c r="G15" s="15"/>
      <c r="H15" s="8"/>
      <c r="I15" s="3"/>
      <c r="J15" s="3"/>
    </row>
    <row r="16" spans="1:11" ht="15.75" customHeight="1" x14ac:dyDescent="0.25">
      <c r="A16" s="12"/>
      <c r="B16" s="12" t="s">
        <v>30</v>
      </c>
      <c r="C16" s="1" t="s">
        <v>9</v>
      </c>
      <c r="D16" s="8">
        <v>159932</v>
      </c>
      <c r="E16" s="8">
        <v>1777</v>
      </c>
      <c r="F16" s="8">
        <v>0</v>
      </c>
      <c r="G16" s="15">
        <v>0</v>
      </c>
      <c r="H16" s="19">
        <f>D16+E16</f>
        <v>161709</v>
      </c>
      <c r="I16" s="3"/>
      <c r="J16" s="3"/>
    </row>
    <row r="17" spans="1:10" ht="15.75" customHeight="1" x14ac:dyDescent="0.25">
      <c r="A17" s="12"/>
      <c r="B17" s="12"/>
      <c r="C17" s="1" t="s">
        <v>25</v>
      </c>
      <c r="D17" s="8">
        <f>D16*3.3%</f>
        <v>5277.7560000000003</v>
      </c>
      <c r="E17" s="8">
        <f>E16*3.3%</f>
        <v>58.641000000000005</v>
      </c>
      <c r="F17" s="8"/>
      <c r="G17" s="15"/>
      <c r="H17" s="19">
        <f>H16*3.3%</f>
        <v>5336.3969999999999</v>
      </c>
      <c r="I17" s="3"/>
      <c r="J17" s="3"/>
    </row>
    <row r="18" spans="1:10" ht="15.75" customHeight="1" x14ac:dyDescent="0.25">
      <c r="A18" s="12"/>
      <c r="B18" s="12"/>
      <c r="C18" s="1" t="s">
        <v>19</v>
      </c>
      <c r="D18" s="8">
        <f>D16+D17</f>
        <v>165209.75599999999</v>
      </c>
      <c r="E18" s="8">
        <f>E16+E17</f>
        <v>1835.6410000000001</v>
      </c>
      <c r="F18" s="8"/>
      <c r="G18" s="15"/>
      <c r="H18" s="19">
        <f>H16+H17</f>
        <v>167045.397</v>
      </c>
      <c r="I18" s="3"/>
      <c r="J18" s="3"/>
    </row>
    <row r="19" spans="1:10" ht="15.75" customHeight="1" x14ac:dyDescent="0.25">
      <c r="A19" s="18"/>
      <c r="B19" s="22"/>
      <c r="C19" s="1" t="s">
        <v>31</v>
      </c>
      <c r="D19" s="8">
        <f>D18*1%</f>
        <v>1652.0975599999999</v>
      </c>
      <c r="E19" s="8">
        <f>E18*1%</f>
        <v>18.35641</v>
      </c>
      <c r="F19" s="8"/>
      <c r="G19" s="15"/>
      <c r="H19" s="19">
        <f>H18*1%</f>
        <v>1670.45397</v>
      </c>
      <c r="I19" s="3"/>
      <c r="J19" s="3"/>
    </row>
    <row r="20" spans="1:10" ht="15.75" customHeight="1" x14ac:dyDescent="0.25">
      <c r="A20" s="40" t="s">
        <v>6</v>
      </c>
      <c r="B20" s="26"/>
      <c r="C20" s="26"/>
      <c r="D20" s="4">
        <f t="shared" ref="D20:G20" si="0">SUM(D15)</f>
        <v>0</v>
      </c>
      <c r="E20" s="4">
        <f t="shared" si="0"/>
        <v>0</v>
      </c>
      <c r="F20" s="4">
        <f t="shared" si="0"/>
        <v>0</v>
      </c>
      <c r="G20" s="4">
        <f t="shared" si="0"/>
        <v>0</v>
      </c>
      <c r="H20" s="20" t="s">
        <v>32</v>
      </c>
      <c r="I20" s="3"/>
      <c r="J20" s="3"/>
    </row>
    <row r="21" spans="1:10" ht="15.75" customHeight="1" x14ac:dyDescent="0.25">
      <c r="A21" s="41" t="s">
        <v>20</v>
      </c>
      <c r="B21" s="42"/>
      <c r="C21" s="43"/>
      <c r="D21" s="4"/>
      <c r="E21" s="4"/>
      <c r="F21" s="4"/>
      <c r="G21" s="4"/>
      <c r="H21" s="20" t="s">
        <v>33</v>
      </c>
      <c r="I21" s="3"/>
      <c r="J21" s="3"/>
    </row>
    <row r="22" spans="1:10" ht="15.75" customHeight="1" x14ac:dyDescent="0.25">
      <c r="A22" s="25" t="s">
        <v>14</v>
      </c>
      <c r="B22" s="26"/>
      <c r="C22" s="27"/>
      <c r="D22" s="4"/>
      <c r="E22" s="4"/>
      <c r="F22" s="4"/>
      <c r="G22" s="4"/>
      <c r="H22" s="21" t="s">
        <v>34</v>
      </c>
      <c r="I22" s="3"/>
      <c r="J22" s="3"/>
    </row>
    <row r="23" spans="1:10" ht="15.75" customHeight="1" x14ac:dyDescent="0.25">
      <c r="A23" s="16"/>
      <c r="B23" s="16"/>
      <c r="C23" s="16"/>
      <c r="D23" s="17"/>
      <c r="E23" s="17"/>
      <c r="F23" s="17"/>
      <c r="G23" s="17"/>
      <c r="H23" s="17"/>
      <c r="I23" s="3"/>
      <c r="J23" s="3"/>
    </row>
    <row r="24" spans="1:10" ht="15.75" customHeight="1" x14ac:dyDescent="0.25">
      <c r="A24" s="16"/>
      <c r="B24" s="16"/>
      <c r="C24" s="16"/>
      <c r="D24" s="17"/>
      <c r="E24" s="17"/>
      <c r="F24" s="17"/>
      <c r="G24" s="17"/>
      <c r="H24" s="17"/>
      <c r="I24" s="3"/>
      <c r="J24" s="3"/>
    </row>
    <row r="26" spans="1:10" x14ac:dyDescent="0.25">
      <c r="B26" t="s">
        <v>21</v>
      </c>
      <c r="D26" s="13"/>
      <c r="E26" s="13"/>
      <c r="G26" t="s">
        <v>26</v>
      </c>
    </row>
    <row r="28" spans="1:10" x14ac:dyDescent="0.25">
      <c r="A28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2020-01-30T12:05:33Z</cp:lastPrinted>
  <dcterms:created xsi:type="dcterms:W3CDTF">2015-09-28T09:43:35Z</dcterms:created>
  <dcterms:modified xsi:type="dcterms:W3CDTF">2020-02-13T09:26:19Z</dcterms:modified>
</cp:coreProperties>
</file>